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SON LARGO\Desktop\"/>
    </mc:Choice>
  </mc:AlternateContent>
  <xr:revisionPtr revIDLastSave="0" documentId="13_ncr:1_{B455787B-C247-4520-8DB4-0DA9FC1717C6}" xr6:coauthVersionLast="46" xr6:coauthVersionMax="46" xr10:uidLastSave="{00000000-0000-0000-0000-000000000000}"/>
  <bookViews>
    <workbookView xWindow="4908" yWindow="4788" windowWidth="17280" windowHeight="8964" xr2:uid="{970BC147-5F50-4713-81A7-E243A98E8A73}"/>
  </bookViews>
  <sheets>
    <sheet name="CONTENEDORES_ 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9" i="1" l="1"/>
  <c r="K39" i="1"/>
  <c r="N39" i="1"/>
  <c r="M40" i="1"/>
  <c r="N40" i="1"/>
  <c r="M41" i="1"/>
  <c r="N41" i="1"/>
  <c r="M42" i="1"/>
  <c r="N42" i="1"/>
  <c r="M43" i="1"/>
  <c r="N43" i="1"/>
  <c r="M44" i="1"/>
  <c r="K44" i="1"/>
  <c r="N44" i="1"/>
  <c r="M45" i="1"/>
  <c r="N45" i="1"/>
  <c r="M46" i="1"/>
  <c r="N46" i="1"/>
  <c r="M47" i="1"/>
  <c r="N47" i="1"/>
  <c r="M48" i="1"/>
  <c r="N48" i="1"/>
  <c r="M49" i="1"/>
  <c r="N49" i="1"/>
  <c r="M50" i="1"/>
  <c r="N50" i="1"/>
  <c r="M51" i="1"/>
  <c r="N51" i="1"/>
  <c r="M52" i="1"/>
  <c r="N52" i="1"/>
  <c r="M53" i="1"/>
  <c r="N53" i="1"/>
  <c r="M54" i="1"/>
  <c r="N54" i="1"/>
  <c r="M55" i="1"/>
  <c r="N55" i="1"/>
  <c r="M56" i="1"/>
  <c r="N56" i="1"/>
  <c r="M57" i="1"/>
  <c r="N57" i="1"/>
  <c r="M58" i="1"/>
  <c r="N58" i="1"/>
  <c r="M59" i="1"/>
  <c r="N59" i="1"/>
  <c r="N60" i="1"/>
  <c r="N6" i="1"/>
  <c r="N7" i="1"/>
  <c r="K8" i="1"/>
  <c r="N8" i="1"/>
  <c r="K9" i="1"/>
  <c r="N9" i="1"/>
  <c r="K10" i="1"/>
  <c r="N10" i="1"/>
  <c r="K11" i="1"/>
  <c r="N11" i="1"/>
  <c r="N12" i="1"/>
  <c r="K13" i="1"/>
  <c r="N13" i="1"/>
  <c r="K15" i="1"/>
  <c r="N15" i="1"/>
  <c r="N16" i="1"/>
  <c r="N17" i="1"/>
  <c r="M18" i="1"/>
  <c r="N18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M63" i="1"/>
  <c r="J18" i="1"/>
  <c r="J7" i="1"/>
  <c r="J8" i="1"/>
  <c r="J9" i="1"/>
  <c r="J10" i="1"/>
  <c r="J11" i="1"/>
  <c r="J12" i="1"/>
  <c r="J13" i="1"/>
  <c r="J14" i="1"/>
  <c r="J15" i="1"/>
  <c r="J16" i="1"/>
  <c r="J17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6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40" i="1"/>
  <c r="J39" i="1"/>
</calcChain>
</file>

<file path=xl/sharedStrings.xml><?xml version="1.0" encoding="utf-8"?>
<sst xmlns="http://schemas.openxmlformats.org/spreadsheetml/2006/main" count="125" uniqueCount="55">
  <si>
    <t>BAÑO</t>
  </si>
  <si>
    <t>Localización y replanteo</t>
  </si>
  <si>
    <t>Desmonte de estructura</t>
  </si>
  <si>
    <t>Excavación manual material común</t>
  </si>
  <si>
    <t>Relleno con material seleccionado (RECEBO) compactado manualmente (suministro Milpa)</t>
  </si>
  <si>
    <t>Instalación solados 2000 psi</t>
  </si>
  <si>
    <t>Instalación de concreto 3000</t>
  </si>
  <si>
    <t>Instalación de estructura metálica incluye suministro de tornillería y materiales para adecuación</t>
  </si>
  <si>
    <t>Plantilla de nivelación de piso, incluye suministro de malla</t>
  </si>
  <si>
    <t>Instalación ladrillo recto h. 7.5cm</t>
  </si>
  <si>
    <t>Instalación bloquelon para piso</t>
  </si>
  <si>
    <t>Suministro e instalación de enchape de piso (mikonos Blanco)</t>
  </si>
  <si>
    <t>Pintura anticorrosiva para estructura metálica, perfilería</t>
  </si>
  <si>
    <t>Instalación y arreglo de paneles divisorios de muros</t>
  </si>
  <si>
    <t>Suministro e instalación de paneles divisorios de muros</t>
  </si>
  <si>
    <t>Suministro e instalación de cubierta</t>
  </si>
  <si>
    <t>Instalación y arreglo de puerta</t>
  </si>
  <si>
    <t>Instalación de ventanas</t>
  </si>
  <si>
    <t>Pintura interior. Cubierta y módulos divisorios</t>
  </si>
  <si>
    <t>Estuco plástico para muros divisorios</t>
  </si>
  <si>
    <t>Viga de remate de borde exterior</t>
  </si>
  <si>
    <t>Punto sanitario, incluye accesorios y tubería</t>
  </si>
  <si>
    <t>Punto hidráulico, incluye accesorios y tubería</t>
  </si>
  <si>
    <t>Instalación de lavamanos</t>
  </si>
  <si>
    <t>Instalación de aparatos sanitarios</t>
  </si>
  <si>
    <t>Instalación de orinales</t>
  </si>
  <si>
    <t>Suministro e instalación de duchas, punto de agua fria(Ducha Eléctrica Victory Blanca Sin Miniducha Eléctrica 220 Voltios.)</t>
  </si>
  <si>
    <t>Suministro e instalación de sifón de piso</t>
  </si>
  <si>
    <t>Desinstalación de aparatos sanitarios, lavamanos, orinales y duchas</t>
  </si>
  <si>
    <t>UNIDAD</t>
  </si>
  <si>
    <t>M2</t>
  </si>
  <si>
    <t>M3</t>
  </si>
  <si>
    <t>UND</t>
  </si>
  <si>
    <t>GLN</t>
  </si>
  <si>
    <t>ML</t>
  </si>
  <si>
    <t>PUNTO</t>
  </si>
  <si>
    <t>CASINO</t>
  </si>
  <si>
    <t>Instalación de piso laminado, reutilulizado el de San Carlos</t>
  </si>
  <si>
    <t>Suministro e instalación de paneles divisorios de muros interior en drywall</t>
  </si>
  <si>
    <t>Suministro e instalación de paneles divisorios de muros exterior eterboard</t>
  </si>
  <si>
    <t>Suministro e instalación de cubierta, incluye perfilería metálica (correas)</t>
  </si>
  <si>
    <t>Suministro e instalación de ventanas</t>
  </si>
  <si>
    <t>Suministro de perfiles metálicos en T para columnas con soldador</t>
  </si>
  <si>
    <t xml:space="preserve">CANTIDAD CONTRATADA </t>
  </si>
  <si>
    <t>VALOR UNITARIO</t>
  </si>
  <si>
    <t xml:space="preserve">VALOR TOTAL </t>
  </si>
  <si>
    <t xml:space="preserve">CANTIDAD EJECUTADA </t>
  </si>
  <si>
    <t xml:space="preserve">PORCENTAJE DE AVANCE </t>
  </si>
  <si>
    <t xml:space="preserve">CONTRATADO </t>
  </si>
  <si>
    <t>HABILITACIÓN DE CONTENEDORES ( BAÑO- CASINO)- PROYECTO MINA SANTA MARTHA- AL</t>
  </si>
  <si>
    <t>EJECUTADO 12/03/2021</t>
  </si>
  <si>
    <t xml:space="preserve">GRAN TOTAL </t>
  </si>
  <si>
    <t>GRAN TOTAL</t>
  </si>
  <si>
    <t xml:space="preserve">NOTA: NO SE INCLUYE PUNTOS HIDRAULICOS DE TUBERIA DE AGUA CALIENTE CPVC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</si>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</sst>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4" formatCode="_ &quot;$&quot;* #,##0.00_ ;_ &quot;$&quot;* \-#,##0.00_ ;_ &quot;$&quot;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0" fillId="3" borderId="1" xfId="0" applyFill="1" applyBorder="1" applyAlignment="1">
      <alignment horizontal="center"/>
    </xf>
    <xf numFmtId="44" fontId="0" fillId="0" borderId="1" xfId="1" applyFont="1" applyBorder="1" applyAlignment="1">
      <alignment horizontal="center"/>
    </xf>
    <xf numFmtId="44" fontId="0" fillId="4" borderId="6" xfId="1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9" fontId="0" fillId="0" borderId="4" xfId="3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/>
    </xf>
    <xf numFmtId="9" fontId="0" fillId="0" borderId="0" xfId="3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4" fontId="0" fillId="0" borderId="0" xfId="1" applyFont="1" applyFill="1" applyBorder="1" applyAlignment="1">
      <alignment horizontal="center"/>
    </xf>
    <xf numFmtId="42" fontId="0" fillId="0" borderId="4" xfId="2" applyFont="1" applyBorder="1"/>
    <xf numFmtId="42" fontId="0" fillId="0" borderId="4" xfId="2" applyFont="1" applyFill="1" applyBorder="1"/>
    <xf numFmtId="0" fontId="2" fillId="4" borderId="8" xfId="0" applyFont="1" applyFill="1" applyBorder="1" applyAlignment="1">
      <alignment horizontal="center" vertical="center" wrapText="1"/>
    </xf>
    <xf numFmtId="9" fontId="0" fillId="5" borderId="4" xfId="3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44" fontId="0" fillId="4" borderId="2" xfId="1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9" fontId="0" fillId="0" borderId="25" xfId="3" applyFont="1" applyFill="1" applyBorder="1" applyAlignment="1">
      <alignment horizontal="center"/>
    </xf>
    <xf numFmtId="44" fontId="2" fillId="0" borderId="7" xfId="1" applyFont="1" applyBorder="1" applyAlignment="1">
      <alignment horizontal="center" vertical="center" wrapText="1"/>
    </xf>
    <xf numFmtId="44" fontId="2" fillId="4" borderId="16" xfId="1" applyFont="1" applyFill="1" applyBorder="1" applyAlignment="1">
      <alignment horizontal="center" vertical="center" wrapText="1"/>
    </xf>
    <xf numFmtId="44" fontId="0" fillId="0" borderId="0" xfId="0" applyNumberFormat="1"/>
    <xf numFmtId="42" fontId="0" fillId="0" borderId="14" xfId="2" applyFont="1" applyBorder="1"/>
    <xf numFmtId="44" fontId="0" fillId="4" borderId="15" xfId="1" applyFont="1" applyFill="1" applyBorder="1" applyAlignment="1">
      <alignment horizontal="center"/>
    </xf>
    <xf numFmtId="44" fontId="2" fillId="8" borderId="26" xfId="1" applyFont="1" applyFill="1" applyBorder="1" applyAlignment="1">
      <alignment horizontal="center"/>
    </xf>
    <xf numFmtId="44" fontId="2" fillId="8" borderId="27" xfId="1" applyFont="1" applyFill="1" applyBorder="1" applyAlignment="1">
      <alignment horizontal="center"/>
    </xf>
    <xf numFmtId="44" fontId="0" fillId="0" borderId="13" xfId="1" applyFont="1" applyBorder="1" applyAlignment="1">
      <alignment horizontal="center"/>
    </xf>
    <xf numFmtId="0" fontId="2" fillId="8" borderId="26" xfId="0" applyFont="1" applyFill="1" applyBorder="1" applyAlignment="1">
      <alignment horizontal="center"/>
    </xf>
    <xf numFmtId="44" fontId="2" fillId="8" borderId="27" xfId="0" applyNumberFormat="1" applyFont="1" applyFill="1" applyBorder="1" applyAlignment="1">
      <alignment horizontal="center"/>
    </xf>
    <xf numFmtId="0" fontId="3" fillId="7" borderId="9" xfId="0" applyFont="1" applyFill="1" applyBorder="1" applyAlignment="1">
      <alignment horizontal="center"/>
    </xf>
    <xf numFmtId="44" fontId="3" fillId="7" borderId="11" xfId="0" applyNumberFormat="1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4" fillId="7" borderId="10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6" borderId="9" xfId="0" applyFont="1" applyFill="1" applyBorder="1" applyAlignment="1">
      <alignment horizontal="center"/>
    </xf>
    <xf numFmtId="0" fontId="2" fillId="6" borderId="10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0" fontId="2" fillId="6" borderId="2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5" borderId="2" xfId="0" applyFill="1" applyBorder="1" applyAlignment="1">
      <alignment horizontal="center" wrapText="1"/>
    </xf>
    <xf numFmtId="0" fontId="0" fillId="5" borderId="3" xfId="0" applyFill="1" applyBorder="1" applyAlignment="1">
      <alignment horizontal="center" wrapText="1"/>
    </xf>
    <xf numFmtId="0" fontId="0" fillId="5" borderId="4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wrapText="1"/>
    </xf>
    <xf numFmtId="0" fontId="0" fillId="3" borderId="28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44" fontId="0" fillId="4" borderId="15" xfId="1" applyFont="1" applyFill="1" applyBorder="1" applyAlignment="1">
      <alignment horizontal="center" vertical="center"/>
    </xf>
    <xf numFmtId="44" fontId="0" fillId="4" borderId="8" xfId="1" applyFont="1" applyFill="1" applyBorder="1" applyAlignment="1">
      <alignment horizontal="center" vertical="center"/>
    </xf>
    <xf numFmtId="9" fontId="0" fillId="0" borderId="13" xfId="3" applyFont="1" applyFill="1" applyBorder="1" applyAlignment="1">
      <alignment horizontal="center" vertical="center"/>
    </xf>
    <xf numFmtId="9" fontId="0" fillId="0" borderId="7" xfId="3" applyFont="1" applyFill="1" applyBorder="1" applyAlignment="1">
      <alignment horizontal="center" vertical="center"/>
    </xf>
    <xf numFmtId="42" fontId="0" fillId="0" borderId="13" xfId="2" applyFont="1" applyBorder="1" applyAlignment="1">
      <alignment horizontal="center" vertical="center"/>
    </xf>
    <xf numFmtId="42" fontId="0" fillId="0" borderId="7" xfId="2" applyFont="1" applyBorder="1" applyAlignment="1">
      <alignment horizontal="center" vertical="center"/>
    </xf>
    <xf numFmtId="0" fontId="0" fillId="0" borderId="0" xfId="0" applyFill="1" applyAlignment="1">
      <alignment horizontal="center" wrapText="1"/>
    </xf>
  </cellXfs>
  <cellStyles count="4">
    <cellStyle name="Moneda" xfId="1" builtinId="4"/>
    <cellStyle name="Moneda [0]" xfId="2" builtinId="7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0CB7A-5FE2-4BA9-A0F7-84B6E16447D1}">
  <dimension ref="B1:S66"/>
  <sheetViews>
    <sheetView tabSelected="1" topLeftCell="B1" workbookViewId="0">
      <pane xSplit="5" topLeftCell="G1" activePane="topRight" state="frozen"/>
      <selection activeCell="B1" sqref="B1"/>
      <selection pane="topRight" activeCell="G10" sqref="G10"/>
    </sheetView>
  </sheetViews>
  <sheetFormatPr baseColWidth="10" defaultColWidth="10.77734375" defaultRowHeight="14.4" x14ac:dyDescent="0.3"/>
  <cols>
    <col min="8" max="8" width="15.88671875" customWidth="1"/>
    <col min="9" max="10" width="13.33203125" bestFit="1" customWidth="1"/>
    <col min="12" max="12" width="15.109375" customWidth="1"/>
    <col min="13" max="13" width="15.21875" bestFit="1" customWidth="1"/>
    <col min="14" max="14" width="14.44140625" bestFit="1" customWidth="1"/>
    <col min="15" max="15" width="13.33203125" bestFit="1" customWidth="1"/>
  </cols>
  <sheetData>
    <row r="1" spans="2:14" ht="15" thickBot="1" x14ac:dyDescent="0.35"/>
    <row r="2" spans="2:14" ht="16.2" thickBot="1" x14ac:dyDescent="0.35">
      <c r="B2" s="45" t="s">
        <v>49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7"/>
    </row>
    <row r="3" spans="2:14" ht="15" thickBot="1" x14ac:dyDescent="0.35"/>
    <row r="4" spans="2:14" ht="15" thickBot="1" x14ac:dyDescent="0.35">
      <c r="H4" s="49" t="s">
        <v>48</v>
      </c>
      <c r="I4" s="50"/>
      <c r="J4" s="51"/>
      <c r="K4" s="49" t="s">
        <v>50</v>
      </c>
      <c r="L4" s="50"/>
      <c r="M4" s="50"/>
      <c r="N4" s="52"/>
    </row>
    <row r="5" spans="2:14" ht="34.200000000000003" customHeight="1" x14ac:dyDescent="0.3">
      <c r="B5" s="56" t="s">
        <v>0</v>
      </c>
      <c r="C5" s="56"/>
      <c r="D5" s="56"/>
      <c r="E5" s="56"/>
      <c r="F5" s="56"/>
      <c r="G5" s="24" t="s">
        <v>29</v>
      </c>
      <c r="H5" s="25" t="s">
        <v>43</v>
      </c>
      <c r="I5" s="26" t="s">
        <v>44</v>
      </c>
      <c r="J5" s="22" t="s">
        <v>45</v>
      </c>
      <c r="K5" s="13" t="s">
        <v>46</v>
      </c>
      <c r="L5" s="14" t="s">
        <v>47</v>
      </c>
      <c r="M5" s="33" t="s">
        <v>44</v>
      </c>
      <c r="N5" s="34" t="s">
        <v>45</v>
      </c>
    </row>
    <row r="6" spans="2:14" x14ac:dyDescent="0.3">
      <c r="B6" s="48" t="s">
        <v>1</v>
      </c>
      <c r="C6" s="48"/>
      <c r="D6" s="48"/>
      <c r="E6" s="48"/>
      <c r="F6" s="48"/>
      <c r="G6" s="1" t="s">
        <v>30</v>
      </c>
      <c r="H6" s="6">
        <v>60</v>
      </c>
      <c r="I6" s="7">
        <v>3500</v>
      </c>
      <c r="J6" s="8">
        <f>+I6*H6</f>
        <v>210000</v>
      </c>
      <c r="K6" s="9">
        <v>57.6</v>
      </c>
      <c r="L6" s="10">
        <v>1</v>
      </c>
      <c r="M6" s="7">
        <v>3500</v>
      </c>
      <c r="N6" s="8">
        <f>+K6*M6</f>
        <v>201600</v>
      </c>
    </row>
    <row r="7" spans="2:14" x14ac:dyDescent="0.3">
      <c r="B7" s="57" t="s">
        <v>2</v>
      </c>
      <c r="C7" s="58"/>
      <c r="D7" s="58"/>
      <c r="E7" s="58"/>
      <c r="F7" s="59"/>
      <c r="G7" s="1" t="s">
        <v>32</v>
      </c>
      <c r="H7" s="6">
        <v>1</v>
      </c>
      <c r="I7" s="7">
        <v>700000</v>
      </c>
      <c r="J7" s="8">
        <f t="shared" ref="J7:J33" si="0">+I7*H7</f>
        <v>700000</v>
      </c>
      <c r="K7" s="9">
        <v>1</v>
      </c>
      <c r="L7" s="10">
        <v>1</v>
      </c>
      <c r="M7" s="7">
        <v>700000</v>
      </c>
      <c r="N7" s="8">
        <f>+M7*K7</f>
        <v>700000</v>
      </c>
    </row>
    <row r="8" spans="2:14" x14ac:dyDescent="0.3">
      <c r="B8" s="60" t="s">
        <v>3</v>
      </c>
      <c r="C8" s="60"/>
      <c r="D8" s="60"/>
      <c r="E8" s="60"/>
      <c r="F8" s="60"/>
      <c r="G8" s="1" t="s">
        <v>31</v>
      </c>
      <c r="H8" s="6">
        <v>2.25</v>
      </c>
      <c r="I8" s="7">
        <v>42000</v>
      </c>
      <c r="J8" s="8">
        <f t="shared" si="0"/>
        <v>94500</v>
      </c>
      <c r="K8" s="9">
        <f>+(0.15*2.4*0.3)*4</f>
        <v>0.432</v>
      </c>
      <c r="L8" s="10">
        <v>1</v>
      </c>
      <c r="M8" s="7">
        <v>42000</v>
      </c>
      <c r="N8" s="8">
        <f>+K8*M8</f>
        <v>18144</v>
      </c>
    </row>
    <row r="9" spans="2:14" x14ac:dyDescent="0.3">
      <c r="B9" s="48" t="s">
        <v>4</v>
      </c>
      <c r="C9" s="48"/>
      <c r="D9" s="48"/>
      <c r="E9" s="48"/>
      <c r="F9" s="48"/>
      <c r="G9" s="1" t="s">
        <v>31</v>
      </c>
      <c r="H9" s="6">
        <v>1.5</v>
      </c>
      <c r="I9" s="7">
        <v>47760</v>
      </c>
      <c r="J9" s="8">
        <f t="shared" si="0"/>
        <v>71640</v>
      </c>
      <c r="K9" s="9">
        <f>+(0.1*2.4*0.3)*4</f>
        <v>0.28799999999999998</v>
      </c>
      <c r="L9" s="10">
        <v>1</v>
      </c>
      <c r="M9" s="7">
        <v>47760</v>
      </c>
      <c r="N9" s="8">
        <f>+K9*M9</f>
        <v>13754.88</v>
      </c>
    </row>
    <row r="10" spans="2:14" x14ac:dyDescent="0.3">
      <c r="B10" s="48" t="s">
        <v>5</v>
      </c>
      <c r="C10" s="48"/>
      <c r="D10" s="48"/>
      <c r="E10" s="48"/>
      <c r="F10" s="48"/>
      <c r="G10" s="1" t="s">
        <v>31</v>
      </c>
      <c r="H10" s="6">
        <v>7.5</v>
      </c>
      <c r="I10" s="7">
        <v>10680</v>
      </c>
      <c r="J10" s="8">
        <f t="shared" si="0"/>
        <v>80100</v>
      </c>
      <c r="K10" s="9">
        <f>(0.25*4.8)*4</f>
        <v>4.8</v>
      </c>
      <c r="L10" s="10">
        <v>1</v>
      </c>
      <c r="M10" s="7">
        <v>10680</v>
      </c>
      <c r="N10" s="8">
        <f>+K10*M10</f>
        <v>51264</v>
      </c>
    </row>
    <row r="11" spans="2:14" x14ac:dyDescent="0.3">
      <c r="B11" s="60" t="s">
        <v>6</v>
      </c>
      <c r="C11" s="60"/>
      <c r="D11" s="60"/>
      <c r="E11" s="60"/>
      <c r="F11" s="60"/>
      <c r="G11" s="1" t="s">
        <v>31</v>
      </c>
      <c r="H11" s="6">
        <v>3.75</v>
      </c>
      <c r="I11" s="7">
        <v>64000</v>
      </c>
      <c r="J11" s="8">
        <f t="shared" si="0"/>
        <v>240000</v>
      </c>
      <c r="K11" s="9">
        <f>+((4.8*0.25*0.25)*4)+(12*4.8*0.06)</f>
        <v>4.6559999999999997</v>
      </c>
      <c r="L11" s="10">
        <v>1</v>
      </c>
      <c r="M11" s="7">
        <v>64000</v>
      </c>
      <c r="N11" s="8">
        <f>+K11*M11</f>
        <v>297984</v>
      </c>
    </row>
    <row r="12" spans="2:14" x14ac:dyDescent="0.3">
      <c r="B12" s="48" t="s">
        <v>7</v>
      </c>
      <c r="C12" s="48"/>
      <c r="D12" s="48"/>
      <c r="E12" s="48"/>
      <c r="F12" s="48"/>
      <c r="G12" s="1" t="s">
        <v>32</v>
      </c>
      <c r="H12" s="6">
        <v>1</v>
      </c>
      <c r="I12" s="7">
        <v>1900000</v>
      </c>
      <c r="J12" s="8">
        <f t="shared" si="0"/>
        <v>1900000</v>
      </c>
      <c r="K12" s="9">
        <v>1</v>
      </c>
      <c r="L12" s="10">
        <v>1</v>
      </c>
      <c r="M12" s="7">
        <v>1900000</v>
      </c>
      <c r="N12" s="8">
        <f>+M12/2</f>
        <v>950000</v>
      </c>
    </row>
    <row r="13" spans="2:14" x14ac:dyDescent="0.3">
      <c r="B13" s="62" t="s">
        <v>8</v>
      </c>
      <c r="C13" s="63"/>
      <c r="D13" s="63"/>
      <c r="E13" s="63"/>
      <c r="F13" s="64"/>
      <c r="G13" s="1" t="s">
        <v>30</v>
      </c>
      <c r="H13" s="6">
        <v>60</v>
      </c>
      <c r="I13" s="7">
        <v>15500</v>
      </c>
      <c r="J13" s="8">
        <f t="shared" si="0"/>
        <v>930000</v>
      </c>
      <c r="K13" s="9">
        <f>12*4.8</f>
        <v>57.599999999999994</v>
      </c>
      <c r="L13" s="10">
        <v>1</v>
      </c>
      <c r="M13" s="7">
        <v>15500</v>
      </c>
      <c r="N13" s="8">
        <f>+M13*K13</f>
        <v>892799.99999999988</v>
      </c>
    </row>
    <row r="14" spans="2:14" x14ac:dyDescent="0.3">
      <c r="B14" s="48" t="s">
        <v>9</v>
      </c>
      <c r="C14" s="48"/>
      <c r="D14" s="48"/>
      <c r="E14" s="48"/>
      <c r="F14" s="48"/>
      <c r="G14" s="1" t="s">
        <v>30</v>
      </c>
      <c r="H14" s="6">
        <v>15</v>
      </c>
      <c r="I14" s="20">
        <v>26000</v>
      </c>
      <c r="J14" s="8">
        <f t="shared" si="0"/>
        <v>390000</v>
      </c>
      <c r="K14" s="9"/>
      <c r="L14" s="10">
        <v>0</v>
      </c>
      <c r="M14" s="20"/>
      <c r="N14" s="8"/>
    </row>
    <row r="15" spans="2:14" x14ac:dyDescent="0.3">
      <c r="B15" s="60" t="s">
        <v>10</v>
      </c>
      <c r="C15" s="60"/>
      <c r="D15" s="60"/>
      <c r="E15" s="60"/>
      <c r="F15" s="60"/>
      <c r="G15" s="1" t="s">
        <v>30</v>
      </c>
      <c r="H15" s="6">
        <v>60</v>
      </c>
      <c r="I15" s="7">
        <v>16600</v>
      </c>
      <c r="J15" s="8">
        <f t="shared" si="0"/>
        <v>996000</v>
      </c>
      <c r="K15" s="9">
        <f>12*4.8</f>
        <v>57.599999999999994</v>
      </c>
      <c r="L15" s="10">
        <v>1</v>
      </c>
      <c r="M15" s="7">
        <v>16600</v>
      </c>
      <c r="N15" s="8">
        <f>+M15*K15</f>
        <v>956159.99999999988</v>
      </c>
    </row>
    <row r="16" spans="2:14" x14ac:dyDescent="0.3">
      <c r="B16" s="60" t="s">
        <v>11</v>
      </c>
      <c r="C16" s="60"/>
      <c r="D16" s="60"/>
      <c r="E16" s="60"/>
      <c r="F16" s="60"/>
      <c r="G16" s="1" t="s">
        <v>30</v>
      </c>
      <c r="H16" s="6">
        <v>60.5</v>
      </c>
      <c r="I16" s="20">
        <v>43500</v>
      </c>
      <c r="J16" s="8">
        <f t="shared" si="0"/>
        <v>2631750</v>
      </c>
      <c r="K16" s="9">
        <v>60.5</v>
      </c>
      <c r="L16" s="10">
        <v>1</v>
      </c>
      <c r="M16" s="20">
        <v>43500</v>
      </c>
      <c r="N16" s="8">
        <f>+M16*K16</f>
        <v>2631750</v>
      </c>
    </row>
    <row r="17" spans="2:15" x14ac:dyDescent="0.3">
      <c r="B17" s="48" t="s">
        <v>12</v>
      </c>
      <c r="C17" s="48"/>
      <c r="D17" s="48"/>
      <c r="E17" s="48"/>
      <c r="F17" s="48"/>
      <c r="G17" s="1" t="s">
        <v>33</v>
      </c>
      <c r="H17" s="6">
        <v>1</v>
      </c>
      <c r="I17" s="20">
        <v>75000</v>
      </c>
      <c r="J17" s="8">
        <f t="shared" si="0"/>
        <v>75000</v>
      </c>
      <c r="K17" s="9">
        <v>1</v>
      </c>
      <c r="L17" s="10">
        <v>1</v>
      </c>
      <c r="M17" s="20">
        <v>75000</v>
      </c>
      <c r="N17" s="8">
        <f t="shared" ref="N17:N33" si="1">+M17*K17</f>
        <v>75000</v>
      </c>
    </row>
    <row r="18" spans="2:15" x14ac:dyDescent="0.3">
      <c r="B18" s="60" t="s">
        <v>13</v>
      </c>
      <c r="C18" s="60"/>
      <c r="D18" s="60"/>
      <c r="E18" s="60"/>
      <c r="F18" s="60"/>
      <c r="G18" s="1" t="s">
        <v>30</v>
      </c>
      <c r="H18" s="6">
        <v>91.8</v>
      </c>
      <c r="I18" s="20">
        <v>36480</v>
      </c>
      <c r="J18" s="8">
        <f>+I18*H18</f>
        <v>3348864</v>
      </c>
      <c r="K18" s="70">
        <v>90.24</v>
      </c>
      <c r="L18" s="74">
        <v>0.8</v>
      </c>
      <c r="M18" s="76">
        <f>+I19</f>
        <v>70000</v>
      </c>
      <c r="N18" s="72">
        <f>+K18*M18</f>
        <v>6316800</v>
      </c>
    </row>
    <row r="19" spans="2:15" x14ac:dyDescent="0.3">
      <c r="B19" s="60" t="s">
        <v>14</v>
      </c>
      <c r="C19" s="60"/>
      <c r="D19" s="60"/>
      <c r="E19" s="60"/>
      <c r="F19" s="60"/>
      <c r="G19" s="1" t="s">
        <v>30</v>
      </c>
      <c r="H19" s="6">
        <v>21</v>
      </c>
      <c r="I19" s="20">
        <v>70000</v>
      </c>
      <c r="J19" s="8">
        <f t="shared" si="0"/>
        <v>1470000</v>
      </c>
      <c r="K19" s="71"/>
      <c r="L19" s="75"/>
      <c r="M19" s="77"/>
      <c r="N19" s="73"/>
    </row>
    <row r="20" spans="2:15" x14ac:dyDescent="0.3">
      <c r="B20" s="48" t="s">
        <v>15</v>
      </c>
      <c r="C20" s="48"/>
      <c r="D20" s="48"/>
      <c r="E20" s="48"/>
      <c r="F20" s="48"/>
      <c r="G20" s="1" t="s">
        <v>30</v>
      </c>
      <c r="H20" s="6">
        <v>128</v>
      </c>
      <c r="I20" s="20">
        <v>50400</v>
      </c>
      <c r="J20" s="8">
        <f t="shared" si="0"/>
        <v>6451200</v>
      </c>
      <c r="K20" s="9">
        <v>96.9</v>
      </c>
      <c r="L20" s="10">
        <v>1</v>
      </c>
      <c r="M20" s="20">
        <v>50400</v>
      </c>
      <c r="N20" s="8">
        <f t="shared" si="1"/>
        <v>4883760</v>
      </c>
      <c r="O20" s="35"/>
    </row>
    <row r="21" spans="2:15" x14ac:dyDescent="0.3">
      <c r="B21" s="61" t="s">
        <v>16</v>
      </c>
      <c r="C21" s="61"/>
      <c r="D21" s="61"/>
      <c r="E21" s="61"/>
      <c r="F21" s="61"/>
      <c r="G21" s="2" t="s">
        <v>32</v>
      </c>
      <c r="H21" s="6">
        <v>2</v>
      </c>
      <c r="I21" s="20">
        <v>108000</v>
      </c>
      <c r="J21" s="8">
        <f t="shared" si="0"/>
        <v>216000</v>
      </c>
      <c r="K21" s="9"/>
      <c r="L21" s="10">
        <v>0</v>
      </c>
      <c r="M21" s="20"/>
      <c r="N21" s="8">
        <f t="shared" si="1"/>
        <v>0</v>
      </c>
    </row>
    <row r="22" spans="2:15" x14ac:dyDescent="0.3">
      <c r="B22" s="61" t="s">
        <v>17</v>
      </c>
      <c r="C22" s="61"/>
      <c r="D22" s="61"/>
      <c r="E22" s="61"/>
      <c r="F22" s="61"/>
      <c r="G22" s="2" t="s">
        <v>32</v>
      </c>
      <c r="H22" s="6">
        <v>6</v>
      </c>
      <c r="I22" s="20">
        <v>38900</v>
      </c>
      <c r="J22" s="8">
        <f t="shared" si="0"/>
        <v>233400</v>
      </c>
      <c r="K22" s="9"/>
      <c r="L22" s="10">
        <v>0</v>
      </c>
      <c r="M22" s="20"/>
      <c r="N22" s="8">
        <f t="shared" si="1"/>
        <v>0</v>
      </c>
    </row>
    <row r="23" spans="2:15" x14ac:dyDescent="0.3">
      <c r="B23" s="68" t="s">
        <v>18</v>
      </c>
      <c r="C23" s="68"/>
      <c r="D23" s="68"/>
      <c r="E23" s="68"/>
      <c r="F23" s="68"/>
      <c r="G23" s="2" t="s">
        <v>30</v>
      </c>
      <c r="H23" s="6">
        <v>220</v>
      </c>
      <c r="I23" s="20">
        <v>6360</v>
      </c>
      <c r="J23" s="8">
        <f t="shared" si="0"/>
        <v>1399200</v>
      </c>
      <c r="K23" s="9"/>
      <c r="L23" s="10">
        <v>0</v>
      </c>
      <c r="M23" s="20"/>
      <c r="N23" s="8">
        <f t="shared" si="1"/>
        <v>0</v>
      </c>
    </row>
    <row r="24" spans="2:15" x14ac:dyDescent="0.3">
      <c r="B24" s="61" t="s">
        <v>19</v>
      </c>
      <c r="C24" s="61"/>
      <c r="D24" s="61"/>
      <c r="E24" s="61"/>
      <c r="F24" s="61"/>
      <c r="G24" s="2" t="s">
        <v>30</v>
      </c>
      <c r="H24" s="6">
        <v>116</v>
      </c>
      <c r="I24" s="20">
        <v>14760</v>
      </c>
      <c r="J24" s="8">
        <f t="shared" si="0"/>
        <v>1712160</v>
      </c>
      <c r="K24" s="9"/>
      <c r="L24" s="10">
        <v>0</v>
      </c>
      <c r="M24" s="20"/>
      <c r="N24" s="8">
        <f t="shared" si="1"/>
        <v>0</v>
      </c>
    </row>
    <row r="25" spans="2:15" x14ac:dyDescent="0.3">
      <c r="B25" s="61" t="s">
        <v>20</v>
      </c>
      <c r="C25" s="61"/>
      <c r="D25" s="61"/>
      <c r="E25" s="61"/>
      <c r="F25" s="61"/>
      <c r="G25" s="2" t="s">
        <v>34</v>
      </c>
      <c r="H25" s="6">
        <v>34</v>
      </c>
      <c r="I25" s="20">
        <v>35300</v>
      </c>
      <c r="J25" s="8">
        <f t="shared" si="0"/>
        <v>1200200</v>
      </c>
      <c r="K25" s="9"/>
      <c r="L25" s="10">
        <v>0</v>
      </c>
      <c r="M25" s="20"/>
      <c r="N25" s="8">
        <f t="shared" si="1"/>
        <v>0</v>
      </c>
    </row>
    <row r="26" spans="2:15" x14ac:dyDescent="0.3">
      <c r="B26" s="69" t="s">
        <v>21</v>
      </c>
      <c r="C26" s="69"/>
      <c r="D26" s="69"/>
      <c r="E26" s="69"/>
      <c r="F26" s="69"/>
      <c r="G26" s="12" t="s">
        <v>35</v>
      </c>
      <c r="H26" s="6">
        <v>46</v>
      </c>
      <c r="I26" s="20">
        <v>52300</v>
      </c>
      <c r="J26" s="8">
        <f t="shared" si="0"/>
        <v>2405800</v>
      </c>
      <c r="K26" s="9">
        <v>41</v>
      </c>
      <c r="L26" s="23">
        <v>0.89129999999999998</v>
      </c>
      <c r="M26" s="20">
        <v>52300</v>
      </c>
      <c r="N26" s="8">
        <f t="shared" si="1"/>
        <v>2144300</v>
      </c>
    </row>
    <row r="27" spans="2:15" x14ac:dyDescent="0.3">
      <c r="B27" s="57" t="s">
        <v>22</v>
      </c>
      <c r="C27" s="58"/>
      <c r="D27" s="58"/>
      <c r="E27" s="58"/>
      <c r="F27" s="59"/>
      <c r="G27" s="12" t="s">
        <v>35</v>
      </c>
      <c r="H27" s="6">
        <v>52</v>
      </c>
      <c r="I27" s="20">
        <v>47300</v>
      </c>
      <c r="J27" s="8">
        <f t="shared" si="0"/>
        <v>2459600</v>
      </c>
      <c r="K27" s="9">
        <v>41</v>
      </c>
      <c r="L27" s="23">
        <v>0.78839999999999999</v>
      </c>
      <c r="M27" s="20">
        <v>47300</v>
      </c>
      <c r="N27" s="8">
        <f t="shared" si="1"/>
        <v>1939300</v>
      </c>
    </row>
    <row r="28" spans="2:15" x14ac:dyDescent="0.3">
      <c r="B28" s="68" t="s">
        <v>23</v>
      </c>
      <c r="C28" s="68"/>
      <c r="D28" s="68"/>
      <c r="E28" s="68"/>
      <c r="F28" s="68"/>
      <c r="G28" s="3" t="s">
        <v>32</v>
      </c>
      <c r="H28" s="6">
        <v>12</v>
      </c>
      <c r="I28" s="20">
        <v>23400</v>
      </c>
      <c r="J28" s="8">
        <f t="shared" si="0"/>
        <v>280800</v>
      </c>
      <c r="K28" s="9"/>
      <c r="L28" s="10">
        <v>0</v>
      </c>
      <c r="M28" s="20"/>
      <c r="N28" s="8">
        <f t="shared" si="1"/>
        <v>0</v>
      </c>
    </row>
    <row r="29" spans="2:15" x14ac:dyDescent="0.3">
      <c r="B29" s="68" t="s">
        <v>24</v>
      </c>
      <c r="C29" s="68"/>
      <c r="D29" s="68"/>
      <c r="E29" s="68"/>
      <c r="F29" s="68"/>
      <c r="G29" s="2" t="s">
        <v>32</v>
      </c>
      <c r="H29" s="6">
        <v>14</v>
      </c>
      <c r="I29" s="20">
        <v>20400</v>
      </c>
      <c r="J29" s="8">
        <f t="shared" si="0"/>
        <v>285600</v>
      </c>
      <c r="K29" s="9"/>
      <c r="L29" s="10">
        <v>0</v>
      </c>
      <c r="M29" s="20"/>
      <c r="N29" s="8">
        <f t="shared" si="1"/>
        <v>0</v>
      </c>
    </row>
    <row r="30" spans="2:15" x14ac:dyDescent="0.3">
      <c r="B30" s="68" t="s">
        <v>25</v>
      </c>
      <c r="C30" s="68"/>
      <c r="D30" s="68"/>
      <c r="E30" s="68"/>
      <c r="F30" s="68"/>
      <c r="G30" s="2" t="s">
        <v>32</v>
      </c>
      <c r="H30" s="6">
        <v>12</v>
      </c>
      <c r="I30" s="20">
        <v>26500</v>
      </c>
      <c r="J30" s="8">
        <f t="shared" si="0"/>
        <v>318000</v>
      </c>
      <c r="K30" s="9"/>
      <c r="L30" s="10">
        <v>0</v>
      </c>
      <c r="M30" s="20"/>
      <c r="N30" s="8">
        <f t="shared" si="1"/>
        <v>0</v>
      </c>
    </row>
    <row r="31" spans="2:15" x14ac:dyDescent="0.3">
      <c r="B31" s="68" t="s">
        <v>26</v>
      </c>
      <c r="C31" s="68"/>
      <c r="D31" s="68"/>
      <c r="E31" s="68"/>
      <c r="F31" s="68"/>
      <c r="G31" s="2" t="s">
        <v>32</v>
      </c>
      <c r="H31" s="6">
        <v>14</v>
      </c>
      <c r="I31" s="20">
        <v>127800</v>
      </c>
      <c r="J31" s="8">
        <f t="shared" si="0"/>
        <v>1789200</v>
      </c>
      <c r="K31" s="9"/>
      <c r="L31" s="10">
        <v>0</v>
      </c>
      <c r="M31" s="20"/>
      <c r="N31" s="8">
        <f t="shared" si="1"/>
        <v>0</v>
      </c>
    </row>
    <row r="32" spans="2:15" x14ac:dyDescent="0.3">
      <c r="B32" s="68" t="s">
        <v>27</v>
      </c>
      <c r="C32" s="68"/>
      <c r="D32" s="68"/>
      <c r="E32" s="68"/>
      <c r="F32" s="68"/>
      <c r="G32" s="2" t="s">
        <v>32</v>
      </c>
      <c r="H32" s="6">
        <v>8</v>
      </c>
      <c r="I32" s="20">
        <v>33600</v>
      </c>
      <c r="J32" s="8">
        <f t="shared" si="0"/>
        <v>268800</v>
      </c>
      <c r="K32" s="9"/>
      <c r="L32" s="10">
        <v>0</v>
      </c>
      <c r="M32" s="20"/>
      <c r="N32" s="8">
        <f t="shared" si="1"/>
        <v>0</v>
      </c>
    </row>
    <row r="33" spans="2:19" ht="15" thickBot="1" x14ac:dyDescent="0.35">
      <c r="B33" s="68" t="s">
        <v>28</v>
      </c>
      <c r="C33" s="68"/>
      <c r="D33" s="68"/>
      <c r="E33" s="68"/>
      <c r="F33" s="68"/>
      <c r="G33" s="2" t="s">
        <v>32</v>
      </c>
      <c r="H33" s="6">
        <v>38</v>
      </c>
      <c r="I33" s="20">
        <v>19200</v>
      </c>
      <c r="J33" s="8">
        <f t="shared" si="0"/>
        <v>729600</v>
      </c>
      <c r="K33" s="9"/>
      <c r="L33" s="10">
        <v>0</v>
      </c>
      <c r="M33" s="36"/>
      <c r="N33" s="37">
        <f t="shared" si="1"/>
        <v>0</v>
      </c>
      <c r="P33" s="78" t="s">
        <v>53</v>
      </c>
      <c r="Q33" s="78"/>
      <c r="R33" s="78"/>
      <c r="S33" s="78"/>
    </row>
    <row r="34" spans="2:19" s="4" customFormat="1" ht="15" thickBot="1" x14ac:dyDescent="0.35">
      <c r="B34" s="15"/>
      <c r="C34" s="15"/>
      <c r="D34" s="15"/>
      <c r="E34" s="15"/>
      <c r="F34" s="15"/>
      <c r="G34" s="16"/>
      <c r="H34" s="18"/>
      <c r="I34" s="19"/>
      <c r="J34" s="19"/>
      <c r="K34" s="18"/>
      <c r="L34" s="17"/>
      <c r="M34" s="38" t="s">
        <v>52</v>
      </c>
      <c r="N34" s="39">
        <f>+SUM(N6:N33)</f>
        <v>22072616.879999999</v>
      </c>
      <c r="P34" s="78"/>
      <c r="Q34" s="78"/>
      <c r="R34" s="78"/>
      <c r="S34" s="78"/>
    </row>
    <row r="35" spans="2:19" s="4" customFormat="1" x14ac:dyDescent="0.3">
      <c r="B35" s="15"/>
      <c r="C35" s="15"/>
      <c r="D35" s="15"/>
      <c r="E35" s="15"/>
      <c r="F35" s="15"/>
      <c r="G35" s="16"/>
      <c r="H35" s="18"/>
      <c r="I35" s="19"/>
      <c r="J35" s="19"/>
      <c r="K35" s="18"/>
      <c r="L35" s="17"/>
      <c r="M35" s="19"/>
      <c r="N35" s="19"/>
    </row>
    <row r="36" spans="2:19" s="4" customFormat="1" ht="15" thickBot="1" x14ac:dyDescent="0.35">
      <c r="B36" s="15"/>
      <c r="C36" s="15"/>
      <c r="D36" s="15"/>
      <c r="E36" s="15"/>
      <c r="F36" s="15"/>
      <c r="G36" s="16"/>
      <c r="H36" s="18"/>
      <c r="I36" s="19"/>
      <c r="J36" s="19"/>
      <c r="K36" s="18"/>
      <c r="L36" s="17"/>
      <c r="M36" s="19"/>
      <c r="N36" s="19"/>
    </row>
    <row r="37" spans="2:19" s="4" customFormat="1" ht="15.6" thickTop="1" thickBot="1" x14ac:dyDescent="0.35">
      <c r="B37" s="11"/>
      <c r="C37" s="11"/>
      <c r="D37" s="11"/>
      <c r="E37" s="11"/>
      <c r="F37" s="11"/>
      <c r="G37" s="11"/>
      <c r="H37" s="49" t="s">
        <v>48</v>
      </c>
      <c r="I37" s="50"/>
      <c r="J37" s="50"/>
      <c r="K37" s="53" t="s">
        <v>50</v>
      </c>
      <c r="L37" s="54"/>
      <c r="M37" s="54"/>
      <c r="N37" s="55"/>
    </row>
    <row r="38" spans="2:19" ht="28.8" x14ac:dyDescent="0.3">
      <c r="B38" s="65" t="s">
        <v>36</v>
      </c>
      <c r="C38" s="66"/>
      <c r="D38" s="66"/>
      <c r="E38" s="66"/>
      <c r="F38" s="67"/>
      <c r="G38" s="24" t="s">
        <v>29</v>
      </c>
      <c r="H38" s="25" t="s">
        <v>43</v>
      </c>
      <c r="I38" s="26" t="s">
        <v>44</v>
      </c>
      <c r="J38" s="27" t="s">
        <v>45</v>
      </c>
      <c r="K38" s="29" t="s">
        <v>46</v>
      </c>
      <c r="L38" s="14" t="s">
        <v>47</v>
      </c>
      <c r="M38" s="26" t="s">
        <v>44</v>
      </c>
      <c r="N38" s="22" t="s">
        <v>45</v>
      </c>
    </row>
    <row r="39" spans="2:19" x14ac:dyDescent="0.3">
      <c r="B39" s="61" t="s">
        <v>1</v>
      </c>
      <c r="C39" s="61"/>
      <c r="D39" s="61"/>
      <c r="E39" s="61"/>
      <c r="F39" s="61"/>
      <c r="G39" s="2" t="s">
        <v>30</v>
      </c>
      <c r="H39" s="6">
        <v>60</v>
      </c>
      <c r="I39" s="20">
        <v>3500</v>
      </c>
      <c r="J39" s="28">
        <f>+I39*H39</f>
        <v>210000</v>
      </c>
      <c r="K39" s="30">
        <f>12*4.8</f>
        <v>57.599999999999994</v>
      </c>
      <c r="L39" s="10">
        <v>1</v>
      </c>
      <c r="M39" s="7">
        <f>+I39</f>
        <v>3500</v>
      </c>
      <c r="N39" s="8">
        <f>+M39*K39</f>
        <v>201599.99999999997</v>
      </c>
    </row>
    <row r="40" spans="2:19" x14ac:dyDescent="0.3">
      <c r="B40" s="68" t="s">
        <v>2</v>
      </c>
      <c r="C40" s="68"/>
      <c r="D40" s="68"/>
      <c r="E40" s="68"/>
      <c r="F40" s="68"/>
      <c r="G40" s="2" t="s">
        <v>32</v>
      </c>
      <c r="H40" s="6">
        <v>1</v>
      </c>
      <c r="I40" s="20">
        <v>700000</v>
      </c>
      <c r="J40" s="28">
        <f>+I40*H40</f>
        <v>700000</v>
      </c>
      <c r="K40" s="30">
        <v>1</v>
      </c>
      <c r="L40" s="10">
        <v>1</v>
      </c>
      <c r="M40" s="7">
        <f t="shared" ref="M40:M59" si="2">+I40</f>
        <v>700000</v>
      </c>
      <c r="N40" s="8">
        <f t="shared" ref="N40:N59" si="3">+M40*K40</f>
        <v>700000</v>
      </c>
    </row>
    <row r="41" spans="2:19" x14ac:dyDescent="0.3">
      <c r="B41" s="61" t="s">
        <v>3</v>
      </c>
      <c r="C41" s="61"/>
      <c r="D41" s="61"/>
      <c r="E41" s="61"/>
      <c r="F41" s="61"/>
      <c r="G41" s="2" t="s">
        <v>31</v>
      </c>
      <c r="H41" s="6">
        <v>2.25</v>
      </c>
      <c r="I41" s="20">
        <v>42000</v>
      </c>
      <c r="J41" s="28">
        <f t="shared" ref="J41:J59" si="4">+I41*H41</f>
        <v>94500</v>
      </c>
      <c r="K41" s="30">
        <v>0.432</v>
      </c>
      <c r="L41" s="10">
        <v>1</v>
      </c>
      <c r="M41" s="7">
        <f t="shared" si="2"/>
        <v>42000</v>
      </c>
      <c r="N41" s="8">
        <f t="shared" si="3"/>
        <v>18144</v>
      </c>
    </row>
    <row r="42" spans="2:19" x14ac:dyDescent="0.3">
      <c r="B42" s="68" t="s">
        <v>4</v>
      </c>
      <c r="C42" s="68"/>
      <c r="D42" s="68"/>
      <c r="E42" s="68"/>
      <c r="F42" s="68"/>
      <c r="G42" s="2" t="s">
        <v>31</v>
      </c>
      <c r="H42" s="6">
        <v>1.5</v>
      </c>
      <c r="I42" s="20">
        <v>47760</v>
      </c>
      <c r="J42" s="28">
        <f t="shared" si="4"/>
        <v>71640</v>
      </c>
      <c r="K42" s="30">
        <v>0.28799999999999998</v>
      </c>
      <c r="L42" s="10">
        <v>1</v>
      </c>
      <c r="M42" s="7">
        <f t="shared" si="2"/>
        <v>47760</v>
      </c>
      <c r="N42" s="8">
        <f t="shared" si="3"/>
        <v>13754.88</v>
      </c>
    </row>
    <row r="43" spans="2:19" x14ac:dyDescent="0.3">
      <c r="B43" s="68" t="s">
        <v>5</v>
      </c>
      <c r="C43" s="68"/>
      <c r="D43" s="68"/>
      <c r="E43" s="68"/>
      <c r="F43" s="68"/>
      <c r="G43" s="2" t="s">
        <v>30</v>
      </c>
      <c r="H43" s="6">
        <v>7.5</v>
      </c>
      <c r="I43" s="21">
        <v>10680</v>
      </c>
      <c r="J43" s="28">
        <f t="shared" si="4"/>
        <v>80100</v>
      </c>
      <c r="K43" s="30">
        <v>0.24</v>
      </c>
      <c r="L43" s="10">
        <v>1</v>
      </c>
      <c r="M43" s="7">
        <f t="shared" si="2"/>
        <v>10680</v>
      </c>
      <c r="N43" s="8">
        <f t="shared" si="3"/>
        <v>2563.1999999999998</v>
      </c>
    </row>
    <row r="44" spans="2:19" x14ac:dyDescent="0.3">
      <c r="B44" s="68" t="s">
        <v>6</v>
      </c>
      <c r="C44" s="68"/>
      <c r="D44" s="68"/>
      <c r="E44" s="68"/>
      <c r="F44" s="68"/>
      <c r="G44" s="2" t="s">
        <v>31</v>
      </c>
      <c r="H44" s="6">
        <v>3.75</v>
      </c>
      <c r="I44" s="20">
        <v>64000</v>
      </c>
      <c r="J44" s="28">
        <f t="shared" si="4"/>
        <v>240000</v>
      </c>
      <c r="K44" s="30">
        <f>+(1.2*0.25*0.25)*12</f>
        <v>0.89999999999999991</v>
      </c>
      <c r="L44" s="10">
        <v>0.4</v>
      </c>
      <c r="M44" s="7">
        <f t="shared" si="2"/>
        <v>64000</v>
      </c>
      <c r="N44" s="8">
        <f>+M44*K44</f>
        <v>57599.999999999993</v>
      </c>
    </row>
    <row r="45" spans="2:19" x14ac:dyDescent="0.3">
      <c r="B45" s="68" t="s">
        <v>7</v>
      </c>
      <c r="C45" s="68"/>
      <c r="D45" s="68"/>
      <c r="E45" s="68"/>
      <c r="F45" s="68"/>
      <c r="G45" s="2" t="s">
        <v>32</v>
      </c>
      <c r="H45" s="6">
        <v>1</v>
      </c>
      <c r="I45" s="20">
        <v>1900000</v>
      </c>
      <c r="J45" s="28">
        <f t="shared" si="4"/>
        <v>1900000</v>
      </c>
      <c r="K45" s="30"/>
      <c r="L45" s="10">
        <v>0</v>
      </c>
      <c r="M45" s="7">
        <f t="shared" si="2"/>
        <v>1900000</v>
      </c>
      <c r="N45" s="8">
        <f t="shared" si="3"/>
        <v>0</v>
      </c>
    </row>
    <row r="46" spans="2:19" x14ac:dyDescent="0.3">
      <c r="B46" s="68" t="s">
        <v>8</v>
      </c>
      <c r="C46" s="68"/>
      <c r="D46" s="68"/>
      <c r="E46" s="68"/>
      <c r="F46" s="68"/>
      <c r="G46" s="2" t="s">
        <v>30</v>
      </c>
      <c r="H46" s="6">
        <v>60</v>
      </c>
      <c r="I46" s="20">
        <v>15500</v>
      </c>
      <c r="J46" s="28">
        <f t="shared" si="4"/>
        <v>930000</v>
      </c>
      <c r="K46" s="30"/>
      <c r="L46" s="10">
        <v>0</v>
      </c>
      <c r="M46" s="7">
        <f t="shared" si="2"/>
        <v>15500</v>
      </c>
      <c r="N46" s="8">
        <f t="shared" si="3"/>
        <v>0</v>
      </c>
    </row>
    <row r="47" spans="2:19" x14ac:dyDescent="0.3">
      <c r="B47" s="61" t="s">
        <v>9</v>
      </c>
      <c r="C47" s="61"/>
      <c r="D47" s="61"/>
      <c r="E47" s="61"/>
      <c r="F47" s="61"/>
      <c r="G47" s="2" t="s">
        <v>30</v>
      </c>
      <c r="H47" s="6">
        <v>15</v>
      </c>
      <c r="I47" s="20">
        <v>26000</v>
      </c>
      <c r="J47" s="28">
        <f t="shared" si="4"/>
        <v>390000</v>
      </c>
      <c r="K47" s="30"/>
      <c r="L47" s="10">
        <v>0</v>
      </c>
      <c r="M47" s="7">
        <f t="shared" si="2"/>
        <v>26000</v>
      </c>
      <c r="N47" s="8">
        <f t="shared" si="3"/>
        <v>0</v>
      </c>
    </row>
    <row r="48" spans="2:19" x14ac:dyDescent="0.3">
      <c r="B48" s="61" t="s">
        <v>10</v>
      </c>
      <c r="C48" s="61"/>
      <c r="D48" s="61"/>
      <c r="E48" s="61"/>
      <c r="F48" s="61"/>
      <c r="G48" s="2" t="s">
        <v>30</v>
      </c>
      <c r="H48" s="6">
        <v>60</v>
      </c>
      <c r="I48" s="20">
        <v>16600</v>
      </c>
      <c r="J48" s="28">
        <f t="shared" si="4"/>
        <v>996000</v>
      </c>
      <c r="K48" s="30"/>
      <c r="L48" s="10">
        <v>0</v>
      </c>
      <c r="M48" s="7">
        <f t="shared" si="2"/>
        <v>16600</v>
      </c>
      <c r="N48" s="8">
        <f t="shared" si="3"/>
        <v>0</v>
      </c>
    </row>
    <row r="49" spans="2:14" x14ac:dyDescent="0.3">
      <c r="B49" s="68" t="s">
        <v>37</v>
      </c>
      <c r="C49" s="68"/>
      <c r="D49" s="68"/>
      <c r="E49" s="68"/>
      <c r="F49" s="68"/>
      <c r="G49" s="2" t="s">
        <v>30</v>
      </c>
      <c r="H49" s="6">
        <v>60.5</v>
      </c>
      <c r="I49" s="20">
        <v>14500</v>
      </c>
      <c r="J49" s="28">
        <f t="shared" si="4"/>
        <v>877250</v>
      </c>
      <c r="K49" s="30"/>
      <c r="L49" s="10">
        <v>0</v>
      </c>
      <c r="M49" s="7">
        <f t="shared" si="2"/>
        <v>14500</v>
      </c>
      <c r="N49" s="8">
        <f t="shared" si="3"/>
        <v>0</v>
      </c>
    </row>
    <row r="50" spans="2:14" x14ac:dyDescent="0.3">
      <c r="B50" s="61" t="s">
        <v>12</v>
      </c>
      <c r="C50" s="61"/>
      <c r="D50" s="61"/>
      <c r="E50" s="61"/>
      <c r="F50" s="61"/>
      <c r="G50" s="2" t="s">
        <v>33</v>
      </c>
      <c r="H50" s="6">
        <v>1</v>
      </c>
      <c r="I50" s="20">
        <v>75000</v>
      </c>
      <c r="J50" s="28">
        <f t="shared" si="4"/>
        <v>75000</v>
      </c>
      <c r="K50" s="30"/>
      <c r="L50" s="10">
        <v>0</v>
      </c>
      <c r="M50" s="7">
        <f t="shared" si="2"/>
        <v>75000</v>
      </c>
      <c r="N50" s="8">
        <f t="shared" si="3"/>
        <v>0</v>
      </c>
    </row>
    <row r="51" spans="2:14" x14ac:dyDescent="0.3">
      <c r="B51" s="68" t="s">
        <v>38</v>
      </c>
      <c r="C51" s="68"/>
      <c r="D51" s="68"/>
      <c r="E51" s="68"/>
      <c r="F51" s="68"/>
      <c r="G51" s="2" t="s">
        <v>30</v>
      </c>
      <c r="H51" s="6">
        <v>60</v>
      </c>
      <c r="I51" s="20">
        <v>39650</v>
      </c>
      <c r="J51" s="28">
        <f t="shared" si="4"/>
        <v>2379000</v>
      </c>
      <c r="K51" s="30"/>
      <c r="L51" s="10">
        <v>0</v>
      </c>
      <c r="M51" s="7">
        <f t="shared" si="2"/>
        <v>39650</v>
      </c>
      <c r="N51" s="8">
        <f t="shared" si="3"/>
        <v>0</v>
      </c>
    </row>
    <row r="52" spans="2:14" x14ac:dyDescent="0.3">
      <c r="B52" s="68" t="s">
        <v>39</v>
      </c>
      <c r="C52" s="68"/>
      <c r="D52" s="68"/>
      <c r="E52" s="68"/>
      <c r="F52" s="68"/>
      <c r="G52" s="2" t="s">
        <v>30</v>
      </c>
      <c r="H52" s="6">
        <v>60</v>
      </c>
      <c r="I52" s="20">
        <v>70000</v>
      </c>
      <c r="J52" s="28">
        <f t="shared" si="4"/>
        <v>4200000</v>
      </c>
      <c r="K52" s="30"/>
      <c r="L52" s="10">
        <v>0</v>
      </c>
      <c r="M52" s="7">
        <f t="shared" si="2"/>
        <v>70000</v>
      </c>
      <c r="N52" s="8">
        <f t="shared" si="3"/>
        <v>0</v>
      </c>
    </row>
    <row r="53" spans="2:14" x14ac:dyDescent="0.3">
      <c r="B53" s="68" t="s">
        <v>40</v>
      </c>
      <c r="C53" s="68"/>
      <c r="D53" s="68"/>
      <c r="E53" s="68"/>
      <c r="F53" s="68"/>
      <c r="G53" s="2" t="s">
        <v>30</v>
      </c>
      <c r="H53" s="6">
        <v>128</v>
      </c>
      <c r="I53" s="20">
        <v>43000</v>
      </c>
      <c r="J53" s="28">
        <f t="shared" si="4"/>
        <v>5504000</v>
      </c>
      <c r="K53" s="30"/>
      <c r="L53" s="10">
        <v>0</v>
      </c>
      <c r="M53" s="7">
        <f t="shared" si="2"/>
        <v>43000</v>
      </c>
      <c r="N53" s="8">
        <f t="shared" si="3"/>
        <v>0</v>
      </c>
    </row>
    <row r="54" spans="2:14" x14ac:dyDescent="0.3">
      <c r="B54" s="61" t="s">
        <v>16</v>
      </c>
      <c r="C54" s="61"/>
      <c r="D54" s="61"/>
      <c r="E54" s="61"/>
      <c r="F54" s="61"/>
      <c r="G54" s="2" t="s">
        <v>32</v>
      </c>
      <c r="H54" s="6">
        <v>2</v>
      </c>
      <c r="I54" s="20">
        <v>108000</v>
      </c>
      <c r="J54" s="28">
        <f t="shared" si="4"/>
        <v>216000</v>
      </c>
      <c r="K54" s="30"/>
      <c r="L54" s="10">
        <v>0</v>
      </c>
      <c r="M54" s="7">
        <f t="shared" si="2"/>
        <v>108000</v>
      </c>
      <c r="N54" s="8">
        <f t="shared" si="3"/>
        <v>0</v>
      </c>
    </row>
    <row r="55" spans="2:14" x14ac:dyDescent="0.3">
      <c r="B55" s="68" t="s">
        <v>41</v>
      </c>
      <c r="C55" s="68"/>
      <c r="D55" s="68"/>
      <c r="E55" s="68"/>
      <c r="F55" s="68"/>
      <c r="G55" s="2" t="s">
        <v>32</v>
      </c>
      <c r="H55" s="6">
        <v>6</v>
      </c>
      <c r="I55" s="20">
        <v>300000</v>
      </c>
      <c r="J55" s="28">
        <f t="shared" si="4"/>
        <v>1800000</v>
      </c>
      <c r="K55" s="30"/>
      <c r="L55" s="10">
        <v>0</v>
      </c>
      <c r="M55" s="7">
        <f t="shared" si="2"/>
        <v>300000</v>
      </c>
      <c r="N55" s="8">
        <f t="shared" si="3"/>
        <v>0</v>
      </c>
    </row>
    <row r="56" spans="2:14" x14ac:dyDescent="0.3">
      <c r="B56" s="61" t="s">
        <v>18</v>
      </c>
      <c r="C56" s="61"/>
      <c r="D56" s="61"/>
      <c r="E56" s="61"/>
      <c r="F56" s="61"/>
      <c r="G56" s="2" t="s">
        <v>30</v>
      </c>
      <c r="H56" s="6">
        <v>244</v>
      </c>
      <c r="I56" s="20">
        <v>6360</v>
      </c>
      <c r="J56" s="28">
        <f t="shared" si="4"/>
        <v>1551840</v>
      </c>
      <c r="K56" s="30"/>
      <c r="L56" s="10">
        <v>0</v>
      </c>
      <c r="M56" s="7">
        <f t="shared" si="2"/>
        <v>6360</v>
      </c>
      <c r="N56" s="8">
        <f t="shared" si="3"/>
        <v>0</v>
      </c>
    </row>
    <row r="57" spans="2:14" x14ac:dyDescent="0.3">
      <c r="B57" s="61" t="s">
        <v>19</v>
      </c>
      <c r="C57" s="61"/>
      <c r="D57" s="61"/>
      <c r="E57" s="61"/>
      <c r="F57" s="61"/>
      <c r="G57" s="2" t="s">
        <v>30</v>
      </c>
      <c r="H57" s="6">
        <v>116</v>
      </c>
      <c r="I57" s="20">
        <v>8500</v>
      </c>
      <c r="J57" s="28">
        <f t="shared" si="4"/>
        <v>986000</v>
      </c>
      <c r="K57" s="30"/>
      <c r="L57" s="10">
        <v>0</v>
      </c>
      <c r="M57" s="7">
        <f t="shared" si="2"/>
        <v>8500</v>
      </c>
      <c r="N57" s="8">
        <f t="shared" si="3"/>
        <v>0</v>
      </c>
    </row>
    <row r="58" spans="2:14" x14ac:dyDescent="0.3">
      <c r="B58" s="68" t="s">
        <v>20</v>
      </c>
      <c r="C58" s="68"/>
      <c r="D58" s="68"/>
      <c r="E58" s="68"/>
      <c r="F58" s="68"/>
      <c r="G58" s="2" t="s">
        <v>34</v>
      </c>
      <c r="H58" s="6">
        <v>34</v>
      </c>
      <c r="I58" s="20">
        <v>35300</v>
      </c>
      <c r="J58" s="28">
        <f t="shared" si="4"/>
        <v>1200200</v>
      </c>
      <c r="K58" s="30"/>
      <c r="L58" s="10">
        <v>0</v>
      </c>
      <c r="M58" s="7">
        <f t="shared" si="2"/>
        <v>35300</v>
      </c>
      <c r="N58" s="8">
        <f t="shared" si="3"/>
        <v>0</v>
      </c>
    </row>
    <row r="59" spans="2:14" ht="15" thickBot="1" x14ac:dyDescent="0.35">
      <c r="B59" s="61" t="s">
        <v>42</v>
      </c>
      <c r="C59" s="61"/>
      <c r="D59" s="61"/>
      <c r="E59" s="61"/>
      <c r="F59" s="61"/>
      <c r="G59" s="2" t="s">
        <v>34</v>
      </c>
      <c r="H59" s="6">
        <v>6</v>
      </c>
      <c r="I59" s="20">
        <v>82000</v>
      </c>
      <c r="J59" s="28">
        <f t="shared" si="4"/>
        <v>492000</v>
      </c>
      <c r="K59" s="31"/>
      <c r="L59" s="32">
        <v>0</v>
      </c>
      <c r="M59" s="40">
        <f t="shared" si="2"/>
        <v>82000</v>
      </c>
      <c r="N59" s="37">
        <f t="shared" si="3"/>
        <v>0</v>
      </c>
    </row>
    <row r="60" spans="2:14" ht="15.6" thickTop="1" thickBot="1" x14ac:dyDescent="0.35">
      <c r="H60" s="5"/>
      <c r="I60" s="5"/>
      <c r="J60" s="5"/>
      <c r="K60" s="5"/>
      <c r="L60" s="5"/>
      <c r="M60" s="41" t="s">
        <v>51</v>
      </c>
      <c r="N60" s="42">
        <f>+SUM(N39:N59)</f>
        <v>993662.08</v>
      </c>
    </row>
    <row r="61" spans="2:14" x14ac:dyDescent="0.3">
      <c r="H61" s="5"/>
      <c r="I61" s="5"/>
      <c r="J61" s="5"/>
      <c r="K61" s="5"/>
      <c r="L61" s="5"/>
      <c r="M61" s="5"/>
      <c r="N61" s="5"/>
    </row>
    <row r="62" spans="2:14" ht="15" thickBot="1" x14ac:dyDescent="0.35">
      <c r="H62" s="5"/>
      <c r="I62" s="5"/>
      <c r="J62" s="5"/>
      <c r="K62" s="5"/>
      <c r="L62" s="5"/>
      <c r="M62" s="5"/>
      <c r="N62" s="5"/>
    </row>
    <row r="63" spans="2:14" ht="15" thickBot="1" x14ac:dyDescent="0.35">
      <c r="H63" s="5"/>
      <c r="I63" s="5"/>
      <c r="J63" s="5"/>
      <c r="K63" s="5"/>
      <c r="L63" s="43" t="s">
        <v>54</v>
      </c>
      <c r="M63" s="44">
        <f>+N60+N34</f>
        <v>23066278.959999997</v>
      </c>
      <c r="N63" s="5"/>
    </row>
    <row r="64" spans="2:14" x14ac:dyDescent="0.3">
      <c r="H64" s="5"/>
      <c r="I64" s="5"/>
      <c r="J64" s="5"/>
      <c r="K64" s="5"/>
      <c r="L64" s="5"/>
      <c r="M64" s="5"/>
      <c r="N64" s="5"/>
    </row>
    <row r="65" spans="8:14" x14ac:dyDescent="0.3">
      <c r="H65" s="5"/>
      <c r="I65" s="5"/>
      <c r="J65" s="5"/>
      <c r="K65" s="5"/>
      <c r="L65" s="5"/>
      <c r="M65" s="5"/>
      <c r="N65" s="5"/>
    </row>
    <row r="66" spans="8:14" x14ac:dyDescent="0.3">
      <c r="H66" s="5"/>
      <c r="I66" s="5"/>
      <c r="J66" s="5"/>
      <c r="K66" s="5"/>
      <c r="L66" s="5"/>
      <c r="M66" s="5"/>
      <c r="N66" s="5"/>
    </row>
  </sheetData>
  <mergeCells count="61">
    <mergeCell ref="K18:K19"/>
    <mergeCell ref="N18:N19"/>
    <mergeCell ref="L18:L19"/>
    <mergeCell ref="M18:M19"/>
    <mergeCell ref="P33:S34"/>
    <mergeCell ref="B57:F57"/>
    <mergeCell ref="B58:F58"/>
    <mergeCell ref="B59:F59"/>
    <mergeCell ref="B51:F51"/>
    <mergeCell ref="B52:F52"/>
    <mergeCell ref="B53:F53"/>
    <mergeCell ref="B54:F54"/>
    <mergeCell ref="B55:F55"/>
    <mergeCell ref="B56:F56"/>
    <mergeCell ref="B50:F50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20:F20"/>
    <mergeCell ref="B21:F21"/>
    <mergeCell ref="B38:F38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15:F15"/>
    <mergeCell ref="B16:F16"/>
    <mergeCell ref="B17:F17"/>
    <mergeCell ref="B18:F18"/>
    <mergeCell ref="B19:F19"/>
    <mergeCell ref="B2:N2"/>
    <mergeCell ref="B10:F10"/>
    <mergeCell ref="H4:J4"/>
    <mergeCell ref="K4:N4"/>
    <mergeCell ref="K37:N37"/>
    <mergeCell ref="H37:J37"/>
    <mergeCell ref="B5:F5"/>
    <mergeCell ref="B6:F6"/>
    <mergeCell ref="B7:F7"/>
    <mergeCell ref="B8:F8"/>
    <mergeCell ref="B9:F9"/>
    <mergeCell ref="B22:F22"/>
    <mergeCell ref="B11:F11"/>
    <mergeCell ref="B12:F12"/>
    <mergeCell ref="B13:F13"/>
    <mergeCell ref="B14:F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CONTENEDORES_ 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 LARGO</dc:creator>
  <cp:lastModifiedBy>WILSON LARGO</cp:lastModifiedBy>
  <dcterms:created xsi:type="dcterms:W3CDTF">2021-02-26T17:35:56Z</dcterms:created>
  <dcterms:modified xsi:type="dcterms:W3CDTF">2021-04-05T02:29:47Z</dcterms:modified>
</cp:coreProperties>
</file>